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hidePivotFieldList="1"/>
  <bookViews>
    <workbookView xWindow="0" yWindow="0" windowWidth="14620" windowHeight="7160" activeTab="1"/>
  </bookViews>
  <sheets>
    <sheet name="تحليل الحافز" sheetId="2" r:id="rId1"/>
    <sheet name="تفصيل الحافز عن فترة واحدة" sheetId="3" r:id="rId2"/>
  </sheets>
  <definedNames>
    <definedName name="_xlnm._FilterDatabase" localSheetId="1" hidden="1">'تفصيل الحافز عن فترة واحدة'!$A$5:$AC$11</definedName>
  </definedNames>
  <calcPr calcId="125725"/>
  <pivotCaches>
    <pivotCache cacheId="0" r:id="rId3"/>
  </pivotCaches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7" i="3"/>
  <c r="AE8"/>
  <c r="AE9"/>
  <c r="AE10"/>
  <c r="AE11"/>
  <c r="F7"/>
  <c r="F8"/>
  <c r="F9"/>
  <c r="F10"/>
  <c r="F11"/>
  <c r="AD6"/>
  <c r="AE6" s="1"/>
  <c r="AD7"/>
  <c r="AD8"/>
  <c r="AD9"/>
  <c r="AD10"/>
  <c r="AD11"/>
  <c r="G8"/>
  <c r="AA11" l="1"/>
  <c r="Z11"/>
  <c r="Y11"/>
  <c r="X11"/>
  <c r="W11"/>
  <c r="V11"/>
  <c r="G11"/>
  <c r="AA10"/>
  <c r="Z10"/>
  <c r="Y10"/>
  <c r="X10"/>
  <c r="W10"/>
  <c r="V10"/>
  <c r="G10"/>
  <c r="AA9"/>
  <c r="Z9"/>
  <c r="Y9"/>
  <c r="X9"/>
  <c r="W9"/>
  <c r="V9"/>
  <c r="G9"/>
  <c r="AA8"/>
  <c r="Z8"/>
  <c r="Y8"/>
  <c r="X8"/>
  <c r="W8"/>
  <c r="V8"/>
  <c r="AA7"/>
  <c r="Z7"/>
  <c r="Y7"/>
  <c r="X7"/>
  <c r="W7"/>
  <c r="V7"/>
  <c r="G7"/>
  <c r="AA6"/>
  <c r="Z6"/>
  <c r="Y6"/>
  <c r="X6"/>
  <c r="W6"/>
  <c r="V6"/>
  <c r="G6"/>
  <c r="F6" s="1"/>
  <c r="C11" i="2"/>
  <c r="H11"/>
  <c r="G11"/>
  <c r="F11"/>
  <c r="E11"/>
  <c r="D11"/>
  <c r="U8" i="3" l="1"/>
  <c r="AC8" s="1"/>
  <c r="U9"/>
  <c r="AC9" s="1"/>
  <c r="U7"/>
  <c r="AC7" s="1"/>
  <c r="U11"/>
  <c r="AC11" s="1"/>
  <c r="U6"/>
  <c r="AC6" s="1"/>
  <c r="U10"/>
  <c r="AC10" s="1"/>
  <c r="C13" i="2"/>
  <c r="C15" s="1"/>
  <c r="D13"/>
  <c r="D15" s="1"/>
  <c r="E13"/>
  <c r="E15" s="1"/>
  <c r="F13"/>
  <c r="F15" s="1"/>
  <c r="G13"/>
  <c r="G15" s="1"/>
  <c r="H13"/>
  <c r="H15" s="1"/>
  <c r="B15" l="1"/>
</calcChain>
</file>

<file path=xl/sharedStrings.xml><?xml version="1.0" encoding="utf-8"?>
<sst xmlns="http://schemas.openxmlformats.org/spreadsheetml/2006/main" count="72" uniqueCount="50">
  <si>
    <t>الطلــبية</t>
  </si>
  <si>
    <t>تاريخ الطلب</t>
  </si>
  <si>
    <t>إجمالي المورد</t>
  </si>
  <si>
    <t>عدد</t>
  </si>
  <si>
    <t>ثلاجات</t>
  </si>
  <si>
    <t>غسالات</t>
  </si>
  <si>
    <t>تلفزيونات</t>
  </si>
  <si>
    <t>تقرير تحليل تفصيلي للبضاعة الواردة من الموردين</t>
  </si>
  <si>
    <t>التأكد من الصحه</t>
  </si>
  <si>
    <t>إسم المورد</t>
  </si>
  <si>
    <t>الشرق</t>
  </si>
  <si>
    <t>الأماكن</t>
  </si>
  <si>
    <t>التوحيد</t>
  </si>
  <si>
    <t>إجمالي المورد
للشركة</t>
  </si>
  <si>
    <t>إسم مندوب
المشتريات</t>
  </si>
  <si>
    <t>حسن</t>
  </si>
  <si>
    <t>علي</t>
  </si>
  <si>
    <t>كريم</t>
  </si>
  <si>
    <t>تاريخ
التوريد</t>
  </si>
  <si>
    <t>(All)</t>
  </si>
  <si>
    <t>إجمالي البضاعه الموردة</t>
  </si>
  <si>
    <t>&gt;0 &amp; &lt;=45</t>
  </si>
  <si>
    <t>&gt;45 &amp; &lt;=60</t>
  </si>
  <si>
    <t>&gt;60 &amp; &lt;=75</t>
  </si>
  <si>
    <t>&gt;75 &amp; &lt;=90</t>
  </si>
  <si>
    <t>&gt;90 &amp; &lt;=105</t>
  </si>
  <si>
    <t xml:space="preserve">&gt;105 </t>
  </si>
  <si>
    <t>البضاعه الموردة</t>
  </si>
  <si>
    <t>الإجمالي</t>
  </si>
  <si>
    <t>إسم مندوب المشتريات</t>
  </si>
  <si>
    <t>وصول البضائع في الميعاد</t>
  </si>
  <si>
    <t>التأخر في استلام البضائع</t>
  </si>
  <si>
    <t xml:space="preserve"> &gt;105 </t>
  </si>
  <si>
    <t>قيمة الحافز عن الفترة</t>
  </si>
  <si>
    <t xml:space="preserve">تحليل توريد البضاعه من المورد </t>
  </si>
  <si>
    <t>بدءً من</t>
  </si>
  <si>
    <t>وحتى</t>
  </si>
  <si>
    <t>الإجمالي حسب الفترة المحدد فقط</t>
  </si>
  <si>
    <t>المطلوب</t>
  </si>
  <si>
    <t>التحليلات حسب الفترة المطلوبه فقط ويفضل كتابة الفترة يدويا
لأنها سوف تدفع بناءً على ماقد حققه كل مندوب كل شهر</t>
  </si>
  <si>
    <t>اذا قمنا بتحديد الفترة من أعلى اريده ان يأخذ في إعتباره الفترة المذكوره فقط وبالتالي إذا أخترنا الفترة من 01-04-2015 وحتى 30-04-2015 بالتالي الأرقام الخلايا المظلله باللون الاحمر وبالخط الأبيض لن تدخل معنا ضمن النطاق وهذا يعني انها تم صرفها الشهر الماضي للمندوب و لا اريد أن تظهر بالأصفار بل ارقام عادية ولكن لا تدخل ضمن نطاق المجموع وبالتالي سيكون مجموع إجمالي التوريدات على اليمن يساوي إجمالي التوريدات على اليسار</t>
  </si>
  <si>
    <t>&gt;0 &amp;&lt;=45</t>
  </si>
  <si>
    <t>&gt;45 &amp;&lt;=60</t>
  </si>
  <si>
    <t>&gt;60 &amp;&lt;=75</t>
  </si>
  <si>
    <t>&gt;75 &amp;&lt;=90</t>
  </si>
  <si>
    <t>&gt;90 &amp;&lt;=105</t>
  </si>
  <si>
    <t>كمية الطلب</t>
  </si>
  <si>
    <t>الكمية التي لم تورد</t>
  </si>
  <si>
    <t>نسبة المورد خلال الفترة المحددة</t>
  </si>
  <si>
    <t>المورد خلال الفترة المحددة</t>
  </si>
</sst>
</file>

<file path=xl/styles.xml><?xml version="1.0" encoding="utf-8"?>
<styleSheet xmlns="http://schemas.openxmlformats.org/spreadsheetml/2006/main">
  <numFmts count="1">
    <numFmt numFmtId="164" formatCode="0.0%"/>
  </numFmts>
  <fonts count="20">
    <font>
      <sz val="11"/>
      <color theme="1"/>
      <name val="Arial"/>
      <family val="2"/>
      <scheme val="minor"/>
    </font>
    <font>
      <b/>
      <sz val="14"/>
      <color rgb="FFC00000"/>
      <name val="Arial"/>
      <family val="2"/>
      <scheme val="minor"/>
    </font>
    <font>
      <b/>
      <sz val="12"/>
      <color rgb="FFC00000"/>
      <name val="Arial"/>
      <family val="2"/>
      <scheme val="minor"/>
    </font>
    <font>
      <b/>
      <sz val="12"/>
      <color theme="4" tint="-0.499984740745262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rgb="FFC00000"/>
      <name val="Arial"/>
      <family val="2"/>
      <scheme val="minor"/>
    </font>
    <font>
      <b/>
      <sz val="18"/>
      <color rgb="FFC00000"/>
      <name val="Arial"/>
      <family val="2"/>
      <scheme val="minor"/>
    </font>
    <font>
      <b/>
      <sz val="20"/>
      <color rgb="FFC00000"/>
      <name val="Arial"/>
      <family val="2"/>
      <scheme val="minor"/>
    </font>
    <font>
      <b/>
      <sz val="11"/>
      <color theme="4" tint="-0.499984740745262"/>
      <name val="Arial"/>
      <family val="2"/>
      <scheme val="minor"/>
    </font>
    <font>
      <sz val="9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theme="0"/>
      <name val="Arial"/>
      <family val="2"/>
      <scheme val="minor"/>
    </font>
    <font>
      <sz val="16"/>
      <color theme="1"/>
      <name val="Arial"/>
      <family val="2"/>
      <scheme val="minor"/>
    </font>
    <font>
      <b/>
      <sz val="12"/>
      <color rgb="FFFFFF00"/>
      <name val="Arial"/>
      <family val="2"/>
      <scheme val="minor"/>
    </font>
    <font>
      <b/>
      <sz val="11"/>
      <color rgb="FFFFFF00"/>
      <name val="Arial"/>
      <family val="2"/>
      <scheme val="minor"/>
    </font>
    <font>
      <sz val="11"/>
      <color rgb="FFFFFF00"/>
      <name val="Arial"/>
      <family val="2"/>
      <scheme val="minor"/>
    </font>
    <font>
      <b/>
      <sz val="16"/>
      <color rgb="FFFFFF00"/>
      <name val="Arial"/>
      <family val="2"/>
      <scheme val="minor"/>
    </font>
    <font>
      <b/>
      <sz val="20"/>
      <color rgb="FFFFFF00"/>
      <name val="Arial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41902"/>
        <bgColor indexed="64"/>
      </patternFill>
    </fill>
    <fill>
      <patternFill patternType="solid">
        <fgColor rgb="FFAC565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-0.499984740745262"/>
        <bgColor theme="4" tint="-0.499984740745262"/>
      </patternFill>
    </fill>
    <fill>
      <patternFill patternType="solid">
        <fgColor theme="1"/>
        <bgColor indexed="64"/>
      </patternFill>
    </fill>
    <fill>
      <patternFill patternType="solid">
        <fgColor rgb="FF002060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theme="1" tint="4.9989318521683403E-2"/>
      </top>
      <bottom/>
      <diagonal/>
    </border>
    <border>
      <left style="medium">
        <color auto="1"/>
      </left>
      <right/>
      <top style="medium">
        <color theme="1" tint="4.9989318521683403E-2"/>
      </top>
      <bottom style="medium">
        <color auto="1"/>
      </bottom>
      <diagonal/>
    </border>
    <border>
      <left/>
      <right style="medium">
        <color auto="1"/>
      </right>
      <top style="medium">
        <color theme="1" tint="4.9989318521683403E-2"/>
      </top>
      <bottom style="medium">
        <color auto="1"/>
      </bottom>
      <diagonal/>
    </border>
    <border>
      <left/>
      <right style="medium">
        <color auto="1"/>
      </right>
      <top style="medium">
        <color theme="1" tint="4.9989318521683403E-2"/>
      </top>
      <bottom/>
      <diagonal/>
    </border>
    <border>
      <left/>
      <right/>
      <top style="medium">
        <color theme="1" tint="4.9989318521683403E-2"/>
      </top>
      <bottom style="medium">
        <color auto="1"/>
      </bottom>
      <diagonal/>
    </border>
    <border>
      <left style="medium">
        <color auto="1"/>
      </left>
      <right/>
      <top style="medium">
        <color theme="1" tint="4.9989318521683403E-2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theme="1" tint="4.9989318521683403E-2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 wrapText="1"/>
    </xf>
    <xf numFmtId="14" fontId="5" fillId="3" borderId="1" xfId="0" applyNumberFormat="1" applyFont="1" applyFill="1" applyBorder="1" applyAlignment="1" applyProtection="1">
      <alignment horizontal="center" vertical="center" wrapText="1"/>
    </xf>
    <xf numFmtId="14" fontId="9" fillId="3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4" fillId="9" borderId="1" xfId="0" applyFont="1" applyFill="1" applyBorder="1" applyAlignment="1" applyProtection="1">
      <alignment horizontal="center" vertical="center" wrapText="1"/>
    </xf>
    <xf numFmtId="0" fontId="10" fillId="0" borderId="0" xfId="0" applyFont="1" applyAlignment="1">
      <alignment vertical="center" wrapText="1"/>
    </xf>
    <xf numFmtId="14" fontId="10" fillId="0" borderId="0" xfId="0" applyNumberFormat="1" applyFont="1" applyAlignment="1">
      <alignment vertical="center" wrapText="1"/>
    </xf>
    <xf numFmtId="0" fontId="9" fillId="3" borderId="1" xfId="0" applyFont="1" applyFill="1" applyBorder="1" applyAlignment="1" applyProtection="1">
      <alignment horizontal="center" vertical="center" wrapText="1"/>
    </xf>
    <xf numFmtId="0" fontId="1" fillId="10" borderId="10" xfId="0" applyNumberFormat="1" applyFont="1" applyFill="1" applyBorder="1" applyAlignment="1">
      <alignment horizontal="center" vertical="center"/>
    </xf>
    <xf numFmtId="0" fontId="1" fillId="5" borderId="10" xfId="0" applyNumberFormat="1" applyFont="1" applyFill="1" applyBorder="1" applyAlignment="1">
      <alignment horizontal="center" vertical="center"/>
    </xf>
    <xf numFmtId="0" fontId="11" fillId="9" borderId="8" xfId="0" applyNumberFormat="1" applyFont="1" applyFill="1" applyBorder="1" applyAlignment="1">
      <alignment horizontal="center" vertical="center" wrapText="1"/>
    </xf>
    <xf numFmtId="0" fontId="1" fillId="7" borderId="10" xfId="0" applyNumberFormat="1" applyFont="1" applyFill="1" applyBorder="1" applyAlignment="1">
      <alignment horizontal="center" vertical="center"/>
    </xf>
    <xf numFmtId="0" fontId="11" fillId="11" borderId="13" xfId="0" applyFont="1" applyFill="1" applyBorder="1" applyAlignment="1">
      <alignment horizontal="center"/>
    </xf>
    <xf numFmtId="0" fontId="11" fillId="11" borderId="7" xfId="0" applyNumberFormat="1" applyFont="1" applyFill="1" applyBorder="1" applyAlignment="1">
      <alignment horizontal="center" vertical="center"/>
    </xf>
    <xf numFmtId="10" fontId="1" fillId="10" borderId="10" xfId="0" applyNumberFormat="1" applyFont="1" applyFill="1" applyBorder="1" applyAlignment="1">
      <alignment horizontal="center" vertical="center"/>
    </xf>
    <xf numFmtId="10" fontId="1" fillId="7" borderId="10" xfId="0" applyNumberFormat="1" applyFont="1" applyFill="1" applyBorder="1" applyAlignment="1">
      <alignment horizontal="center" vertical="center"/>
    </xf>
    <xf numFmtId="10" fontId="1" fillId="5" borderId="10" xfId="0" applyNumberFormat="1" applyFont="1" applyFill="1" applyBorder="1" applyAlignment="1">
      <alignment horizontal="center" vertical="center"/>
    </xf>
    <xf numFmtId="10" fontId="11" fillId="9" borderId="8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14" fillId="0" borderId="11" xfId="0" applyNumberFormat="1" applyFont="1" applyBorder="1" applyAlignment="1">
      <alignment horizontal="center" vertical="center"/>
    </xf>
    <xf numFmtId="0" fontId="14" fillId="0" borderId="6" xfId="0" applyNumberFormat="1" applyFont="1" applyBorder="1" applyAlignment="1">
      <alignment horizontal="center" vertical="center"/>
    </xf>
    <xf numFmtId="0" fontId="14" fillId="0" borderId="9" xfId="0" applyNumberFormat="1" applyFont="1" applyBorder="1" applyAlignment="1">
      <alignment horizontal="center" vertical="center"/>
    </xf>
    <xf numFmtId="0" fontId="14" fillId="0" borderId="12" xfId="0" applyNumberFormat="1" applyFont="1" applyBorder="1" applyAlignment="1">
      <alignment horizontal="center" vertical="center"/>
    </xf>
    <xf numFmtId="0" fontId="14" fillId="0" borderId="0" xfId="0" applyNumberFormat="1" applyFont="1" applyBorder="1" applyAlignment="1">
      <alignment horizontal="center" vertical="center"/>
    </xf>
    <xf numFmtId="0" fontId="14" fillId="0" borderId="5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horizontal="center"/>
    </xf>
    <xf numFmtId="0" fontId="12" fillId="0" borderId="7" xfId="0" applyNumberFormat="1" applyFont="1" applyBorder="1" applyAlignment="1">
      <alignment horizontal="center" vertical="center"/>
    </xf>
    <xf numFmtId="0" fontId="6" fillId="10" borderId="10" xfId="0" applyNumberFormat="1" applyFont="1" applyFill="1" applyBorder="1" applyAlignment="1">
      <alignment horizontal="center" vertical="center"/>
    </xf>
    <xf numFmtId="0" fontId="6" fillId="7" borderId="10" xfId="0" applyNumberFormat="1" applyFont="1" applyFill="1" applyBorder="1" applyAlignment="1">
      <alignment horizontal="center" vertical="center"/>
    </xf>
    <xf numFmtId="0" fontId="6" fillId="5" borderId="10" xfId="0" applyNumberFormat="1" applyFont="1" applyFill="1" applyBorder="1" applyAlignment="1">
      <alignment horizontal="center" vertical="center"/>
    </xf>
    <xf numFmtId="0" fontId="12" fillId="0" borderId="7" xfId="0" pivotButton="1" applyFont="1" applyBorder="1" applyAlignment="1">
      <alignment vertical="center"/>
    </xf>
    <xf numFmtId="0" fontId="12" fillId="0" borderId="8" xfId="0" applyFont="1" applyBorder="1" applyAlignment="1">
      <alignment horizontal="right" vertical="center"/>
    </xf>
    <xf numFmtId="0" fontId="14" fillId="0" borderId="11" xfId="0" pivotButton="1" applyFont="1" applyBorder="1"/>
    <xf numFmtId="0" fontId="14" fillId="0" borderId="12" xfId="0" applyFont="1" applyBorder="1" applyAlignment="1">
      <alignment horizontal="right"/>
    </xf>
    <xf numFmtId="0" fontId="13" fillId="9" borderId="4" xfId="0" applyFont="1" applyFill="1" applyBorder="1" applyAlignment="1">
      <alignment horizontal="center" vertical="center"/>
    </xf>
    <xf numFmtId="0" fontId="13" fillId="9" borderId="10" xfId="0" applyNumberFormat="1" applyFont="1" applyFill="1" applyBorder="1" applyAlignment="1">
      <alignment horizontal="center" vertical="center" wrapText="1"/>
    </xf>
    <xf numFmtId="0" fontId="12" fillId="9" borderId="8" xfId="0" applyNumberFormat="1" applyFont="1" applyFill="1" applyBorder="1" applyAlignment="1">
      <alignment horizontal="center" vertical="center"/>
    </xf>
    <xf numFmtId="0" fontId="14" fillId="9" borderId="9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 applyProtection="1">
      <alignment horizontal="center" vertical="center" wrapText="1"/>
    </xf>
    <xf numFmtId="0" fontId="17" fillId="8" borderId="0" xfId="0" applyFont="1" applyFill="1" applyAlignment="1">
      <alignment vertical="center" wrapText="1"/>
    </xf>
    <xf numFmtId="0" fontId="16" fillId="8" borderId="2" xfId="0" applyFont="1" applyFill="1" applyBorder="1" applyAlignment="1">
      <alignment horizontal="center" vertical="center" wrapText="1"/>
    </xf>
    <xf numFmtId="0" fontId="0" fillId="12" borderId="0" xfId="0" applyFill="1" applyAlignment="1">
      <alignment vertical="center" wrapText="1"/>
    </xf>
    <xf numFmtId="0" fontId="2" fillId="12" borderId="1" xfId="0" applyFont="1" applyFill="1" applyBorder="1" applyAlignment="1" applyProtection="1">
      <alignment horizontal="center" vertical="center" wrapText="1"/>
    </xf>
    <xf numFmtId="0" fontId="15" fillId="8" borderId="0" xfId="0" applyFont="1" applyFill="1" applyBorder="1" applyAlignment="1">
      <alignment horizontal="center" vertical="center" wrapText="1"/>
    </xf>
    <xf numFmtId="0" fontId="15" fillId="13" borderId="1" xfId="0" applyFont="1" applyFill="1" applyBorder="1" applyAlignment="1" applyProtection="1">
      <alignment horizontal="center" vertical="center" wrapText="1"/>
    </xf>
    <xf numFmtId="0" fontId="16" fillId="13" borderId="1" xfId="0" applyFont="1" applyFill="1" applyBorder="1" applyAlignment="1" applyProtection="1">
      <alignment horizontal="center" vertical="center" wrapText="1"/>
    </xf>
    <xf numFmtId="0" fontId="19" fillId="8" borderId="3" xfId="0" applyFont="1" applyFill="1" applyBorder="1" applyAlignment="1">
      <alignment horizontal="center" vertical="center" wrapText="1"/>
    </xf>
    <xf numFmtId="164" fontId="16" fillId="13" borderId="1" xfId="0" applyNumberFormat="1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0" fontId="19" fillId="8" borderId="2" xfId="0" applyFont="1" applyFill="1" applyBorder="1" applyAlignment="1">
      <alignment horizontal="center" vertical="center" wrapText="1"/>
    </xf>
    <xf numFmtId="0" fontId="19" fillId="8" borderId="3" xfId="0" applyFont="1" applyFill="1" applyBorder="1" applyAlignment="1">
      <alignment horizontal="center" vertical="center" wrapText="1"/>
    </xf>
    <xf numFmtId="0" fontId="19" fillId="8" borderId="4" xfId="0" applyFont="1" applyFill="1" applyBorder="1" applyAlignment="1">
      <alignment horizontal="center" vertical="center" wrapText="1"/>
    </xf>
    <xf numFmtId="0" fontId="15" fillId="8" borderId="2" xfId="0" applyFont="1" applyFill="1" applyBorder="1" applyAlignment="1">
      <alignment horizontal="center" vertical="center" wrapText="1"/>
    </xf>
    <xf numFmtId="0" fontId="15" fillId="8" borderId="3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>
      <alignment horizontal="center" vertical="center" wrapText="1"/>
    </xf>
    <xf numFmtId="14" fontId="18" fillId="8" borderId="2" xfId="0" applyNumberFormat="1" applyFont="1" applyFill="1" applyBorder="1" applyAlignment="1" applyProtection="1">
      <alignment horizontal="center" vertical="center" wrapText="1"/>
    </xf>
    <xf numFmtId="14" fontId="18" fillId="8" borderId="3" xfId="0" applyNumberFormat="1" applyFont="1" applyFill="1" applyBorder="1" applyAlignment="1" applyProtection="1">
      <alignment horizontal="center" vertical="center" wrapText="1"/>
    </xf>
    <xf numFmtId="14" fontId="18" fillId="8" borderId="4" xfId="0" applyNumberFormat="1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14" xfId="0" applyFont="1" applyFill="1" applyBorder="1" applyAlignment="1" applyProtection="1">
      <alignment horizontal="center" vertical="center" wrapText="1"/>
    </xf>
    <xf numFmtId="0" fontId="8" fillId="2" borderId="15" xfId="0" applyFont="1" applyFill="1" applyBorder="1" applyAlignment="1" applyProtection="1">
      <alignment horizontal="center" vertical="center" wrapText="1"/>
    </xf>
    <xf numFmtId="0" fontId="8" fillId="2" borderId="17" xfId="0" applyFont="1" applyFill="1" applyBorder="1" applyAlignment="1" applyProtection="1">
      <alignment horizontal="center" vertical="center" wrapText="1"/>
    </xf>
    <xf numFmtId="0" fontId="8" fillId="2" borderId="18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 wrapText="1"/>
    </xf>
    <xf numFmtId="0" fontId="7" fillId="2" borderId="14" xfId="0" applyFont="1" applyFill="1" applyBorder="1" applyAlignment="1" applyProtection="1">
      <alignment horizontal="center" vertical="center" wrapText="1"/>
    </xf>
    <xf numFmtId="0" fontId="7" fillId="2" borderId="15" xfId="0" applyFont="1" applyFill="1" applyBorder="1" applyAlignment="1" applyProtection="1">
      <alignment horizontal="center" vertical="center" wrapText="1"/>
    </xf>
    <xf numFmtId="0" fontId="7" fillId="2" borderId="17" xfId="0" applyFont="1" applyFill="1" applyBorder="1" applyAlignment="1" applyProtection="1">
      <alignment horizontal="center" vertical="center" wrapText="1"/>
    </xf>
    <xf numFmtId="0" fontId="7" fillId="2" borderId="18" xfId="0" applyFont="1" applyFill="1" applyBorder="1" applyAlignment="1" applyProtection="1">
      <alignment horizontal="center" vertical="center" wrapText="1"/>
    </xf>
    <xf numFmtId="0" fontId="7" fillId="2" borderId="19" xfId="0" applyFont="1" applyFill="1" applyBorder="1" applyAlignment="1" applyProtection="1">
      <alignment horizontal="center" vertical="center" wrapText="1"/>
    </xf>
    <xf numFmtId="0" fontId="16" fillId="8" borderId="16" xfId="0" applyFont="1" applyFill="1" applyBorder="1" applyAlignment="1">
      <alignment horizontal="center" vertical="center" wrapText="1"/>
    </xf>
    <xf numFmtId="0" fontId="16" fillId="8" borderId="14" xfId="0" applyFont="1" applyFill="1" applyBorder="1" applyAlignment="1">
      <alignment horizontal="center" vertical="center" wrapText="1"/>
    </xf>
    <xf numFmtId="0" fontId="16" fillId="8" borderId="15" xfId="0" applyFont="1" applyFill="1" applyBorder="1" applyAlignment="1">
      <alignment horizontal="center" vertical="center" wrapText="1"/>
    </xf>
    <xf numFmtId="0" fontId="16" fillId="8" borderId="17" xfId="0" applyFont="1" applyFill="1" applyBorder="1" applyAlignment="1">
      <alignment horizontal="center" vertical="center" wrapText="1"/>
    </xf>
    <xf numFmtId="0" fontId="16" fillId="8" borderId="18" xfId="0" applyFont="1" applyFill="1" applyBorder="1" applyAlignment="1">
      <alignment horizontal="center" vertical="center" wrapText="1"/>
    </xf>
    <xf numFmtId="0" fontId="16" fillId="8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55">
    <dxf>
      <alignment horizontal="center" vertical="center" readingOrder="0"/>
    </dxf>
    <dxf>
      <alignment horizontal="center" vertical="center" readingOrder="0"/>
    </dxf>
    <dxf>
      <fill>
        <patternFill>
          <bgColor rgb="FFAC5654"/>
        </patternFill>
      </fill>
    </dxf>
    <dxf>
      <fill>
        <patternFill>
          <bgColor rgb="FFAC5654"/>
        </patternFill>
      </fill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b/>
        <sz val="14"/>
      </font>
      <alignment vertical="center" readingOrder="0"/>
    </dxf>
    <dxf>
      <font>
        <color theme="0"/>
      </font>
    </dxf>
    <dxf>
      <font>
        <color theme="0"/>
      </font>
    </dxf>
    <dxf>
      <fill>
        <patternFill>
          <bgColor rgb="FFAC5454"/>
        </patternFill>
      </fill>
    </dxf>
    <dxf>
      <fill>
        <patternFill>
          <bgColor rgb="FFAC5454"/>
        </patternFill>
      </fill>
    </dxf>
    <dxf>
      <font>
        <color rgb="FFC00000"/>
      </font>
      <fill>
        <patternFill>
          <bgColor indexed="64"/>
        </patternFill>
      </fill>
    </dxf>
    <dxf>
      <font>
        <color rgb="FFC00000"/>
      </font>
      <fill>
        <patternFill>
          <bgColor indexed="64"/>
        </patternFill>
      </fill>
    </dxf>
    <dxf>
      <fill>
        <patternFill patternType="solid">
          <bgColor rgb="FFB05654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 patternType="solid">
          <fgColor indexed="64"/>
          <bgColor rgb="FFAC5654"/>
        </patternFill>
      </fill>
      <alignment wrapText="1" readingOrder="0"/>
    </dxf>
    <dxf>
      <font>
        <sz val="14"/>
      </font>
    </dxf>
    <dxf>
      <border>
        <left style="medium">
          <color auto="1"/>
        </left>
        <right style="medium">
          <color auto="1"/>
        </right>
        <bottom style="medium">
          <color auto="1"/>
        </bottom>
      </border>
    </dxf>
    <dxf>
      <border>
        <left style="medium">
          <color auto="1"/>
        </left>
        <right style="medium">
          <color auto="1"/>
        </right>
        <bottom style="medium">
          <color auto="1"/>
        </bottom>
      </border>
    </dxf>
    <dxf>
      <border>
        <left style="medium">
          <color auto="1"/>
        </left>
        <right style="medium">
          <color auto="1"/>
        </right>
        <bottom style="medium">
          <color auto="1"/>
        </bottom>
      </border>
    </dxf>
    <dxf>
      <border>
        <left style="medium">
          <color auto="1"/>
        </left>
        <right style="medium">
          <color auto="1"/>
        </right>
        <bottom style="medium">
          <color auto="1"/>
        </bottom>
      </border>
    </dxf>
    <dxf>
      <border>
        <left style="medium">
          <color auto="1"/>
        </left>
        <right style="medium">
          <color auto="1"/>
        </right>
        <bottom style="medium">
          <color auto="1"/>
        </bottom>
      </border>
    </dxf>
    <dxf>
      <font>
        <color rgb="FFC00000"/>
      </font>
      <fill>
        <patternFill patternType="solid">
          <fgColor indexed="64"/>
          <bgColor theme="7" tint="0.39997558519241921"/>
        </patternFill>
      </fill>
    </dxf>
    <dxf>
      <font>
        <color rgb="FFC00000"/>
      </font>
    </dxf>
    <dxf>
      <fill>
        <patternFill patternType="solid">
          <bgColor theme="7" tint="0.39997558519241921"/>
        </patternFill>
      </fill>
    </dxf>
    <dxf>
      <font>
        <color rgb="FFC00000"/>
      </font>
      <fill>
        <patternFill patternType="solid">
          <fgColor indexed="64"/>
          <bgColor theme="7" tint="0.59999389629810485"/>
        </patternFill>
      </fill>
    </dxf>
    <dxf>
      <font>
        <color rgb="FFC00000"/>
      </font>
    </dxf>
    <dxf>
      <fill>
        <patternFill patternType="solid">
          <bgColor theme="7" tint="0.59999389629810485"/>
        </patternFill>
      </fill>
    </dxf>
    <dxf>
      <font>
        <color rgb="FFC00000"/>
      </font>
      <fill>
        <patternFill patternType="solid">
          <fgColor indexed="64"/>
          <bgColor theme="9" tint="0.39997558519241921"/>
        </patternFill>
      </fill>
    </dxf>
    <dxf>
      <font>
        <color rgb="FFC00000"/>
      </font>
    </dxf>
    <dxf>
      <fill>
        <patternFill patternType="solid">
          <bgColor theme="9" tint="0.39997558519241921"/>
        </patternFill>
      </fill>
    </dxf>
    <dxf>
      <alignment vertical="center" readingOrder="0"/>
    </dxf>
    <dxf>
      <font>
        <b/>
      </font>
    </dxf>
    <dxf>
      <font>
        <sz val="12"/>
      </font>
    </dxf>
    <dxf>
      <alignment wrapText="1" readingOrder="0"/>
    </dxf>
    <dxf>
      <font>
        <b/>
        <sz val="14"/>
      </font>
    </dxf>
    <dxf>
      <font>
        <b/>
        <sz val="14"/>
      </font>
    </dxf>
    <dxf>
      <font>
        <b/>
        <sz val="14"/>
      </font>
    </dxf>
    <dxf>
      <font>
        <b/>
        <sz val="14"/>
      </font>
    </dxf>
    <dxf>
      <alignment horizontal="center" readingOrder="0"/>
    </dxf>
    <dxf>
      <alignment horizontal="center" readingOrder="0"/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top style="medium">
          <color theme="1" tint="4.9989318521683403E-2"/>
        </top>
      </border>
    </dxf>
    <dxf>
      <border>
        <top style="medium">
          <color theme="1" tint="4.9989318521683403E-2"/>
        </top>
      </border>
    </dxf>
    <dxf>
      <border>
        <left style="medium">
          <color theme="1" tint="4.9989318521683403E-2"/>
        </left>
        <right style="medium">
          <color theme="1" tint="4.9989318521683403E-2"/>
        </right>
        <top style="medium">
          <color theme="1" tint="4.9989318521683403E-2"/>
        </top>
        <bottom style="medium">
          <color theme="1" tint="4.9989318521683403E-2"/>
        </bottom>
      </border>
    </dxf>
    <dxf>
      <border>
        <left style="medium">
          <color theme="1" tint="4.9989318521683403E-2"/>
        </left>
        <right style="medium">
          <color theme="1" tint="4.9989318521683403E-2"/>
        </right>
        <top style="medium">
          <color theme="1" tint="4.9989318521683403E-2"/>
        </top>
        <bottom style="medium">
          <color theme="1" tint="4.9989318521683403E-2"/>
        </bottom>
      </border>
    </dxf>
    <dxf>
      <border>
        <left style="medium">
          <color theme="1" tint="4.9989318521683403E-2"/>
        </left>
        <right style="medium">
          <color theme="1" tint="4.9989318521683403E-2"/>
        </right>
        <top style="medium">
          <color theme="1" tint="4.9989318521683403E-2"/>
        </top>
        <bottom style="medium">
          <color theme="1" tint="4.9989318521683403E-2"/>
        </bottom>
      </border>
    </dxf>
    <dxf>
      <alignment vertical="center" readingOrder="0"/>
    </dxf>
    <dxf>
      <alignment horizontal="center" vertical="center" readingOrder="0"/>
    </dxf>
    <dxf>
      <alignment horizontal="center" vertical="center" readingOrder="0"/>
    </dxf>
  </dxfs>
  <tableStyles count="0" defaultTableStyle="TableStyleMedium2" defaultPivotStyle="PivotStyleLight16"/>
  <colors>
    <mruColors>
      <color rgb="FFF41902"/>
      <color rgb="FFAC5654"/>
      <color rgb="FFAC5454"/>
      <color rgb="FFAC5254"/>
      <color rgb="FFB05654"/>
      <color rgb="FFB34F4D"/>
      <color rgb="FFD0343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mr Bazan " refreshedDate="42302.545839699073" createdVersion="5" refreshedVersion="5" minRefreshableVersion="3" recordCount="6">
  <cacheSource type="worksheet">
    <worksheetSource ref="A4:Z10" sheet="تفصيل الحافز عن الفترات كلها"/>
  </cacheSource>
  <cacheFields count="26">
    <cacheField name="إسم مندوب_x000a_المشتريات" numFmtId="0">
      <sharedItems count="3">
        <s v="حسن"/>
        <s v="علي"/>
        <s v="كريم"/>
      </sharedItems>
    </cacheField>
    <cacheField name="إسم المورد" numFmtId="0">
      <sharedItems count="3">
        <s v="الشرق"/>
        <s v="التوحيد"/>
        <s v="الأماكن"/>
      </sharedItems>
    </cacheField>
    <cacheField name="الطلــبية" numFmtId="0">
      <sharedItems count="3">
        <s v="ثلاجات"/>
        <s v="غسالات"/>
        <s v="تلفزيونات"/>
      </sharedItems>
    </cacheField>
    <cacheField name="تاريخ الطلب" numFmtId="14">
      <sharedItems containsSemiMixedTypes="0" containsNonDate="0" containsDate="1" containsString="0" minDate="2014-11-01T00:00:00" maxDate="2015-02-15T00:00:00"/>
    </cacheField>
    <cacheField name="إجمالي المورد_x000a_للشركة" numFmtId="0">
      <sharedItems containsSemiMixedTypes="0" containsString="0" containsNumber="1" containsInteger="1" minValue="200" maxValue="230"/>
    </cacheField>
    <cacheField name="عدد" numFmtId="0">
      <sharedItems containsSemiMixedTypes="0" containsString="0" containsNumber="1" containsInteger="1" minValue="10" maxValue="15"/>
    </cacheField>
    <cacheField name="تاريخ_x000a_التوريد" numFmtId="14">
      <sharedItems containsSemiMixedTypes="0" containsNonDate="0" containsDate="1" containsString="0" minDate="2014-12-31T00:00:00" maxDate="2015-02-21T00:00:00"/>
    </cacheField>
    <cacheField name="عدد2" numFmtId="0">
      <sharedItems containsSemiMixedTypes="0" containsString="0" containsNumber="1" containsInteger="1" minValue="20" maxValue="25"/>
    </cacheField>
    <cacheField name="تاريخ_x000a_التوريد2" numFmtId="14">
      <sharedItems containsSemiMixedTypes="0" containsNonDate="0" containsDate="1" containsString="0" minDate="2015-03-01T00:00:00" maxDate="2015-03-07T00:00:00"/>
    </cacheField>
    <cacheField name="عدد3" numFmtId="0">
      <sharedItems containsSemiMixedTypes="0" containsString="0" containsNumber="1" containsInteger="1" minValue="30" maxValue="35"/>
    </cacheField>
    <cacheField name="تاريخ_x000a_التوريد3" numFmtId="14">
      <sharedItems containsSemiMixedTypes="0" containsNonDate="0" containsDate="1" containsString="0" minDate="2015-03-13T00:00:00" maxDate="2015-04-07T00:00:00"/>
    </cacheField>
    <cacheField name="عدد4" numFmtId="0">
      <sharedItems containsSemiMixedTypes="0" containsString="0" containsNumber="1" containsInteger="1" minValue="40" maxValue="45"/>
    </cacheField>
    <cacheField name="تاريخ_x000a_التوريد4" numFmtId="14">
      <sharedItems containsSemiMixedTypes="0" containsNonDate="0" containsDate="1" containsString="0" minDate="2015-04-15T00:00:00" maxDate="2015-04-21T00:00:00"/>
    </cacheField>
    <cacheField name="عدد5" numFmtId="0">
      <sharedItems containsSemiMixedTypes="0" containsString="0" containsNumber="1" containsInteger="1" minValue="50" maxValue="55"/>
    </cacheField>
    <cacheField name="تاريخ_x000a_التوريد5" numFmtId="14">
      <sharedItems containsSemiMixedTypes="0" containsNonDate="0" containsDate="1" containsString="0" minDate="2015-05-01T00:00:00" maxDate="2015-05-07T00:00:00"/>
    </cacheField>
    <cacheField name="عدد6" numFmtId="0">
      <sharedItems containsSemiMixedTypes="0" containsString="0" containsNumber="1" containsInteger="1" minValue="50" maxValue="55"/>
    </cacheField>
    <cacheField name="تاريخ_x000a_التوريد6" numFmtId="14">
      <sharedItems containsSemiMixedTypes="0" containsNonDate="0" containsDate="1" containsString="0" minDate="2015-05-15T00:00:00" maxDate="2015-05-21T00:00:00"/>
    </cacheField>
    <cacheField name="A" numFmtId="0">
      <sharedItems containsNonDate="0" containsString="0" containsBlank="1"/>
    </cacheField>
    <cacheField name="إجمالي المورد" numFmtId="0">
      <sharedItems containsSemiMixedTypes="0" containsString="0" containsNumber="1" containsInteger="1" minValue="200" maxValue="230"/>
    </cacheField>
    <cacheField name="&gt;0 &amp;_x000a_&lt;=45" numFmtId="0">
      <sharedItems containsSemiMixedTypes="0" containsString="0" containsNumber="1" containsInteger="1" minValue="0" maxValue="38"/>
    </cacheField>
    <cacheField name="&gt;45 &amp;_x000a_&lt;=60" numFmtId="0">
      <sharedItems containsSemiMixedTypes="0" containsString="0" containsNumber="1" containsInteger="1" minValue="0" maxValue="34"/>
    </cacheField>
    <cacheField name="&gt;60 &amp;_x000a_&lt;=75" numFmtId="0">
      <sharedItems containsSemiMixedTypes="0" containsString="0" containsNumber="1" containsInteger="1" minValue="0" maxValue="54"/>
    </cacheField>
    <cacheField name="&gt;75 &amp;_x000a_&lt;=90" numFmtId="0">
      <sharedItems containsSemiMixedTypes="0" containsString="0" containsNumber="1" containsInteger="1" minValue="0" maxValue="54"/>
    </cacheField>
    <cacheField name="&gt;90 &amp;_x000a_&lt;=105" numFmtId="0">
      <sharedItems containsSemiMixedTypes="0" containsString="0" containsNumber="1" containsInteger="1" minValue="0" maxValue="54"/>
    </cacheField>
    <cacheField name="&gt;105 " numFmtId="0">
      <sharedItems containsSemiMixedTypes="0" containsString="0" containsNumber="1" containsInteger="1" minValue="0" maxValue="215"/>
    </cacheField>
    <cacheField name="التأكد من الصحه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x v="0"/>
    <x v="0"/>
    <x v="0"/>
    <d v="2014-11-01T00:00:00"/>
    <n v="200"/>
    <n v="10"/>
    <d v="2014-12-31T00:00:00"/>
    <n v="20"/>
    <d v="2015-03-01T00:00:00"/>
    <n v="30"/>
    <d v="2015-04-01T00:00:00"/>
    <n v="40"/>
    <d v="2015-04-15T00:00:00"/>
    <n v="50"/>
    <d v="2015-05-01T00:00:00"/>
    <n v="50"/>
    <d v="2015-05-15T00:00:00"/>
    <m/>
    <n v="200"/>
    <n v="0"/>
    <n v="10"/>
    <n v="0"/>
    <n v="0"/>
    <n v="0"/>
    <n v="190"/>
    <b v="1"/>
  </r>
  <r>
    <x v="1"/>
    <x v="1"/>
    <x v="1"/>
    <d v="2014-11-02T00:00:00"/>
    <n v="206"/>
    <n v="11"/>
    <d v="2015-01-01T00:00:00"/>
    <n v="21"/>
    <d v="2015-03-02T00:00:00"/>
    <n v="31"/>
    <d v="2015-04-02T00:00:00"/>
    <n v="41"/>
    <d v="2015-04-16T00:00:00"/>
    <n v="51"/>
    <d v="2015-05-02T00:00:00"/>
    <n v="51"/>
    <d v="2015-05-16T00:00:00"/>
    <m/>
    <n v="206"/>
    <n v="0"/>
    <n v="11"/>
    <n v="0"/>
    <n v="0"/>
    <n v="0"/>
    <n v="195"/>
    <b v="1"/>
  </r>
  <r>
    <x v="2"/>
    <x v="2"/>
    <x v="2"/>
    <d v="2015-01-01T00:00:00"/>
    <n v="212"/>
    <n v="12"/>
    <d v="2015-01-02T00:00:00"/>
    <n v="22"/>
    <d v="2015-03-03T00:00:00"/>
    <n v="32"/>
    <d v="2015-03-13T00:00:00"/>
    <n v="42"/>
    <d v="2015-04-17T00:00:00"/>
    <n v="52"/>
    <d v="2015-05-03T00:00:00"/>
    <n v="52"/>
    <d v="2015-05-17T00:00:00"/>
    <m/>
    <n v="212"/>
    <n v="12"/>
    <n v="0"/>
    <n v="54"/>
    <n v="0"/>
    <n v="0"/>
    <n v="146"/>
    <b v="1"/>
  </r>
  <r>
    <x v="0"/>
    <x v="2"/>
    <x v="0"/>
    <d v="2015-01-02T00:00:00"/>
    <n v="218"/>
    <n v="13"/>
    <d v="2015-01-20T00:00:00"/>
    <n v="23"/>
    <d v="2015-03-04T00:00:00"/>
    <n v="33"/>
    <d v="2015-04-04T00:00:00"/>
    <n v="43"/>
    <d v="2015-04-18T00:00:00"/>
    <n v="53"/>
    <d v="2015-05-04T00:00:00"/>
    <n v="53"/>
    <d v="2015-05-18T00:00:00"/>
    <m/>
    <n v="218"/>
    <n v="13"/>
    <n v="0"/>
    <n v="23"/>
    <n v="0"/>
    <n v="33"/>
    <n v="149"/>
    <b v="1"/>
  </r>
  <r>
    <x v="1"/>
    <x v="1"/>
    <x v="1"/>
    <d v="2015-02-14T00:00:00"/>
    <n v="224"/>
    <n v="14"/>
    <d v="2015-02-20T00:00:00"/>
    <n v="24"/>
    <d v="2015-03-05T00:00:00"/>
    <n v="34"/>
    <d v="2015-04-05T00:00:00"/>
    <n v="44"/>
    <d v="2015-04-19T00:00:00"/>
    <n v="54"/>
    <d v="2015-05-05T00:00:00"/>
    <n v="54"/>
    <d v="2015-05-19T00:00:00"/>
    <m/>
    <n v="224"/>
    <n v="38"/>
    <n v="34"/>
    <n v="44"/>
    <n v="54"/>
    <n v="54"/>
    <n v="0"/>
    <b v="1"/>
  </r>
  <r>
    <x v="2"/>
    <x v="0"/>
    <x v="2"/>
    <d v="2014-11-06T00:00:00"/>
    <n v="230"/>
    <n v="15"/>
    <d v="2015-01-05T00:00:00"/>
    <n v="25"/>
    <d v="2015-03-06T00:00:00"/>
    <n v="35"/>
    <d v="2015-04-06T00:00:00"/>
    <n v="45"/>
    <d v="2015-04-20T00:00:00"/>
    <n v="55"/>
    <d v="2015-05-06T00:00:00"/>
    <n v="55"/>
    <d v="2015-05-20T00:00:00"/>
    <m/>
    <n v="230"/>
    <n v="0"/>
    <n v="15"/>
    <n v="0"/>
    <n v="0"/>
    <n v="0"/>
    <n v="215"/>
    <b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grandTotalCaption="الإجمالي" updatedVersion="5" minRefreshableVersion="3" itemPrintTitles="1" createdVersion="5" indent="0" outline="1" outlineData="1" multipleFieldFilters="0" rowHeaderCaption="البضاعه الموردة">
  <location ref="A3:H7" firstHeaderRow="0" firstDataRow="1" firstDataCol="1" rowPageCount="1" colPageCount="1"/>
  <pivotFields count="26">
    <pivotField name="إسم مندوب المشتريات" axis="axisPage" showAll="0">
      <items count="4">
        <item x="0"/>
        <item x="1"/>
        <item x="2"/>
        <item t="default"/>
      </items>
    </pivotField>
    <pivotField showAll="0">
      <items count="4">
        <item x="2"/>
        <item x="1"/>
        <item x="0"/>
        <item t="default"/>
      </items>
    </pivotField>
    <pivotField axis="axisRow" showAll="0">
      <items count="4">
        <item x="2"/>
        <item x="0"/>
        <item x="1"/>
        <item t="default"/>
      </items>
    </pivotField>
    <pivotField numFmtId="14" showAll="0"/>
    <pivotField dataField="1" showAll="0"/>
    <pivotField showAll="0"/>
    <pivotField numFmtId="14" showAll="0"/>
    <pivotField showAll="0"/>
    <pivotField numFmtId="14" showAll="0"/>
    <pivotField showAll="0"/>
    <pivotField numFmtId="14" showAll="0"/>
    <pivotField showAll="0"/>
    <pivotField numFmtId="14" showAll="0"/>
    <pivotField showAll="0"/>
    <pivotField numFmtId="14" showAll="0"/>
    <pivotField showAll="0"/>
    <pivotField numFmtId="14"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 defaultSubtotal="0"/>
    <pivotField showAll="0"/>
  </pivotFields>
  <rowFields count="1">
    <field x="2"/>
  </rowFields>
  <rowItems count="4">
    <i>
      <x/>
    </i>
    <i>
      <x v="1"/>
    </i>
    <i>
      <x v="2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pageFields count="1">
    <pageField fld="0" hier="-1"/>
  </pageFields>
  <dataFields count="7">
    <dataField name="إجمالي البضاعه الموردة" fld="4" baseField="1" baseItem="0"/>
    <dataField name="&gt;0 &amp; &lt;=45" fld="19" baseField="0" baseItem="0"/>
    <dataField name="&gt;45 &amp; &lt;=60" fld="20" baseField="0" baseItem="0"/>
    <dataField name="&gt;60 &amp; &lt;=75" fld="21" baseField="0" baseItem="0"/>
    <dataField name="&gt;75 &amp; &lt;=90" fld="22" baseField="0" baseItem="0"/>
    <dataField name="&gt;90 &amp; &lt;=105" fld="23" baseField="0" baseItem="0"/>
    <dataField name=" &gt;105 " fld="24" baseField="0" baseItem="0"/>
  </dataFields>
  <formats count="55">
    <format dxfId="54">
      <pivotArea outline="0" collapsedLevelsAreSubtotals="1" fieldPosition="0"/>
    </format>
    <format dxfId="53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52">
      <pivotArea field="1" type="button" dataOnly="0" labelOnly="1" outline="0"/>
    </format>
    <format dxfId="51">
      <pivotArea type="all" dataOnly="0" outline="0" fieldPosition="0"/>
    </format>
    <format dxfId="50">
      <pivotArea outline="0" collapsedLevelsAreSubtotals="1" fieldPosition="0"/>
    </format>
    <format dxfId="49">
      <pivotArea dataOnly="0" labelOnly="1" grandRow="1" outline="0" fieldPosition="0"/>
    </format>
    <format dxfId="48">
      <pivotArea grandRow="1" outline="0" collapsedLevelsAreSubtotals="1" fieldPosition="0"/>
    </format>
    <format dxfId="47">
      <pivotArea dataOnly="0" labelOnly="1" grandRow="1" outline="0" fieldPosition="0"/>
    </format>
    <format dxfId="46">
      <pivotArea field="1" type="button" dataOnly="0" labelOnly="1" outline="0"/>
    </format>
    <format dxfId="45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44">
      <pivotArea dataOnly="0" labelOnly="1" grandRow="1" outline="0" fieldPosition="0"/>
    </format>
    <format dxfId="43">
      <pivotArea field="1" type="button" dataOnly="0" labelOnly="1" outline="0"/>
    </format>
    <format dxfId="42">
      <pivotArea grandRow="1" outline="0" collapsedLevelsAreSubtotals="1" fieldPosition="0"/>
    </format>
    <format dxfId="41">
      <pivotArea dataOnly="0" labelOnly="1" grandRow="1" outline="0" fieldPosition="0"/>
    </format>
    <format dxfId="40">
      <pivotArea field="1" type="button" dataOnly="0" labelOnly="1" outline="0"/>
    </format>
    <format dxfId="39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3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7">
      <pivotArea field="0" type="button" dataOnly="0" labelOnly="1" outline="0" axis="axisPage" fieldPosition="0"/>
    </format>
    <format dxfId="36">
      <pivotArea field="0" type="button" dataOnly="0" labelOnly="1" outline="0" axis="axisPage" fieldPosition="0"/>
    </format>
    <format dxfId="35">
      <pivotArea field="0" type="button" dataOnly="0" labelOnly="1" outline="0" axis="axisPage" fieldPosition="0"/>
    </format>
    <format dxfId="34">
      <pivotArea dataOnly="0" labelOnly="1" outline="0" fieldPosition="0">
        <references count="1">
          <reference field="4294967294" count="2">
            <x v="1"/>
            <x v="2"/>
          </reference>
        </references>
      </pivotArea>
    </format>
    <format dxfId="33">
      <pivotArea dataOnly="0" labelOnly="1" outline="0" fieldPosition="0">
        <references count="1">
          <reference field="4294967294" count="2">
            <x v="1"/>
            <x v="2"/>
          </reference>
        </references>
      </pivotArea>
    </format>
    <format dxfId="32">
      <pivotArea field="1" grandRow="1" outline="0" collapsedLevelsAreSubtotals="1">
        <references count="1">
          <reference field="4294967294" count="2" selected="0">
            <x v="1"/>
            <x v="2"/>
          </reference>
        </references>
      </pivotArea>
    </format>
    <format dxfId="31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30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9">
      <pivotArea field="1" grandRow="1" outline="0" collapsedLevelsAreSubtotals="1">
        <references count="1">
          <reference field="4294967294" count="1" selected="0">
            <x v="3"/>
          </reference>
        </references>
      </pivotArea>
    </format>
    <format dxfId="28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27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26">
      <pivotArea field="1" grandRow="1" outline="0" collapsedLevelsAreSubtotals="1">
        <references count="1">
          <reference field="4294967294" count="1" selected="0">
            <x v="4"/>
          </reference>
        </references>
      </pivotArea>
    </format>
    <format dxfId="25">
      <pivotArea type="all" dataOnly="0" outline="0" fieldPosition="0"/>
    </format>
    <format dxfId="24">
      <pivotArea outline="0" collapsedLevelsAreSubtotals="1" fieldPosition="0"/>
    </format>
    <format dxfId="23">
      <pivotArea field="1" type="button" dataOnly="0" labelOnly="1" outline="0"/>
    </format>
    <format dxfId="22">
      <pivotArea dataOnly="0" labelOnly="1" grandRow="1" outline="0" fieldPosition="0"/>
    </format>
    <format dxfId="21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20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19">
      <pivotArea field="1" grandRow="1" outline="0" collapsedLevelsAreSubtotals="1">
        <references count="1">
          <reference field="4294967294" count="1" selected="0">
            <x v="5"/>
          </reference>
        </references>
      </pivotArea>
    </format>
    <format dxfId="18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17">
      <pivotArea field="1" grandRow="1" outline="0" collapsedLevelsAreSubtotals="1">
        <references count="1">
          <reference field="4294967294" count="1" selected="0">
            <x v="3"/>
          </reference>
        </references>
      </pivotArea>
    </format>
    <format dxfId="16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15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14">
      <pivotArea field="1" grandRow="1" outline="0" collapsedLevelsAreSubtotals="1">
        <references count="1">
          <reference field="4294967294" count="1" selected="0">
            <x v="5"/>
          </reference>
        </references>
      </pivotArea>
    </format>
    <format dxfId="13">
      <pivotArea field="1" grandRow="1" outline="0" collapsedLevelsAreSubtotals="1">
        <references count="1">
          <reference field="4294967294" count="1" selected="0">
            <x v="5"/>
          </reference>
        </references>
      </pivotArea>
    </format>
    <format dxfId="12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11">
      <pivotArea field="1" grandRow="1" outline="0" collapsedLevelsAreSubtotals="1">
        <references count="1">
          <reference field="4294967294" count="1" selected="0">
            <x v="5"/>
          </reference>
        </references>
      </pivotArea>
    </format>
    <format dxfId="10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9">
      <pivotArea dataOnly="0" labelOnly="1" outline="0" fieldPosition="0">
        <references count="1">
          <reference field="0" count="0"/>
        </references>
      </pivotArea>
    </format>
    <format dxfId="8">
      <pivotArea type="all" dataOnly="0" outline="0" fieldPosition="0"/>
    </format>
    <format dxfId="7">
      <pivotArea outline="0" collapsedLevelsAreSubtotals="1" fieldPosition="0"/>
    </format>
    <format dxfId="6">
      <pivotArea field="1" type="button" dataOnly="0" labelOnly="1" outline="0"/>
    </format>
    <format dxfId="5">
      <pivotArea dataOnly="0" labelOnly="1" grandRow="1" outline="0" fieldPosition="0"/>
    </format>
    <format dxfId="4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3">
      <pivotArea dataOnly="0" labelOnly="1" outline="0" fieldPosition="0">
        <references count="1">
          <reference field="4294967294" count="2">
            <x v="5"/>
            <x v="6"/>
          </reference>
        </references>
      </pivotArea>
    </format>
    <format dxfId="2">
      <pivotArea field="2" grandRow="1" outline="0" collapsedLevelsAreSubtotals="1" axis="axisRow" fieldPosition="0">
        <references count="1">
          <reference field="4294967294" count="2" selected="0">
            <x v="5"/>
            <x v="6"/>
          </reference>
        </references>
      </pivotArea>
    </format>
    <format dxfId="1">
      <pivotArea dataOnly="0" labelOnly="1" outline="0" fieldPosition="0">
        <references count="1">
          <reference field="4294967294" count="2">
            <x v="5"/>
            <x v="6"/>
          </reference>
        </references>
      </pivotArea>
    </format>
    <format dxfId="0">
      <pivotArea field="2" grandRow="1" outline="0" collapsedLevelsAreSubtotals="1" axis="axisRow" fieldPosition="0">
        <references count="1">
          <reference field="4294967294" count="2" selected="0">
            <x v="5"/>
            <x v="6"/>
          </reference>
        </references>
      </pivotArea>
    </format>
  </formats>
  <pivotTableStyleInfo name="PivotStyleDark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rightToLeft="1" topLeftCell="B1" zoomScale="70" zoomScaleNormal="70" workbookViewId="0">
      <selection activeCell="B6" sqref="B6"/>
    </sheetView>
  </sheetViews>
  <sheetFormatPr defaultRowHeight="14"/>
  <cols>
    <col min="1" max="2" width="27.58203125" customWidth="1"/>
    <col min="3" max="8" width="18.25" customWidth="1"/>
  </cols>
  <sheetData>
    <row r="1" spans="1:8" ht="33" customHeight="1" thickBot="1">
      <c r="A1" s="37" t="s">
        <v>29</v>
      </c>
      <c r="B1" s="38" t="s">
        <v>19</v>
      </c>
    </row>
    <row r="2" spans="1:8" ht="14.5" thickBot="1"/>
    <row r="3" spans="1:8" ht="40.5" customHeight="1" thickBot="1">
      <c r="A3" s="39" t="s">
        <v>27</v>
      </c>
      <c r="B3" s="22" t="s">
        <v>20</v>
      </c>
      <c r="C3" s="23" t="s">
        <v>21</v>
      </c>
      <c r="D3" s="23" t="s">
        <v>22</v>
      </c>
      <c r="E3" s="24" t="s">
        <v>23</v>
      </c>
      <c r="F3" s="25" t="s">
        <v>24</v>
      </c>
      <c r="G3" s="41" t="s">
        <v>25</v>
      </c>
      <c r="H3" s="44" t="s">
        <v>32</v>
      </c>
    </row>
    <row r="4" spans="1:8" ht="27" customHeight="1">
      <c r="A4" s="40" t="s">
        <v>6</v>
      </c>
      <c r="B4" s="26">
        <v>442</v>
      </c>
      <c r="C4" s="27">
        <v>12</v>
      </c>
      <c r="D4" s="27">
        <v>15</v>
      </c>
      <c r="E4" s="27">
        <v>54</v>
      </c>
      <c r="F4" s="27">
        <v>0</v>
      </c>
      <c r="G4" s="27">
        <v>0</v>
      </c>
      <c r="H4" s="28">
        <v>361</v>
      </c>
    </row>
    <row r="5" spans="1:8" ht="27" customHeight="1">
      <c r="A5" s="40" t="s">
        <v>4</v>
      </c>
      <c r="B5" s="29">
        <v>418</v>
      </c>
      <c r="C5" s="30">
        <v>13</v>
      </c>
      <c r="D5" s="30">
        <v>10</v>
      </c>
      <c r="E5" s="30">
        <v>23</v>
      </c>
      <c r="F5" s="30">
        <v>0</v>
      </c>
      <c r="G5" s="30">
        <v>33</v>
      </c>
      <c r="H5" s="31">
        <v>339</v>
      </c>
    </row>
    <row r="6" spans="1:8" ht="27" customHeight="1" thickBot="1">
      <c r="A6" s="40" t="s">
        <v>5</v>
      </c>
      <c r="B6" s="29">
        <v>430</v>
      </c>
      <c r="C6" s="30">
        <v>38</v>
      </c>
      <c r="D6" s="30">
        <v>45</v>
      </c>
      <c r="E6" s="30">
        <v>44</v>
      </c>
      <c r="F6" s="30">
        <v>54</v>
      </c>
      <c r="G6" s="30">
        <v>54</v>
      </c>
      <c r="H6" s="31">
        <v>195</v>
      </c>
    </row>
    <row r="7" spans="1:8" ht="20.25" customHeight="1" thickBot="1">
      <c r="A7" s="32" t="s">
        <v>28</v>
      </c>
      <c r="B7" s="33">
        <v>1290</v>
      </c>
      <c r="C7" s="34">
        <v>63</v>
      </c>
      <c r="D7" s="34">
        <v>70</v>
      </c>
      <c r="E7" s="35">
        <v>121</v>
      </c>
      <c r="F7" s="36">
        <v>54</v>
      </c>
      <c r="G7" s="42">
        <v>87</v>
      </c>
      <c r="H7" s="43">
        <v>895</v>
      </c>
    </row>
    <row r="8" spans="1:8" ht="20.25" customHeight="1" thickBot="1"/>
    <row r="9" spans="1:8" ht="20.25" customHeight="1" thickBot="1">
      <c r="A9" s="16" t="s">
        <v>30</v>
      </c>
      <c r="B9" s="17" t="s">
        <v>31</v>
      </c>
      <c r="C9" s="18">
        <v>1</v>
      </c>
      <c r="D9" s="18">
        <v>0.8</v>
      </c>
      <c r="E9" s="19">
        <v>0.6</v>
      </c>
      <c r="F9" s="20">
        <v>0.4</v>
      </c>
      <c r="G9" s="20">
        <v>0.2</v>
      </c>
      <c r="H9" s="21">
        <v>0.1</v>
      </c>
    </row>
    <row r="10" spans="1:8" ht="9" customHeight="1" thickBot="1"/>
    <row r="11" spans="1:8" ht="20.25" customHeight="1" thickBot="1">
      <c r="A11" s="16">
        <v>50</v>
      </c>
      <c r="B11" s="17">
        <v>-20</v>
      </c>
      <c r="C11" s="12">
        <f>C9*GETPIVOTDATA("&gt;0 &amp; &lt;=45",$A$3)</f>
        <v>63</v>
      </c>
      <c r="D11" s="12">
        <f>D9*GETPIVOTDATA("&gt;45 &amp; &lt;=60",$A$3)</f>
        <v>56</v>
      </c>
      <c r="E11" s="15">
        <f>E9*GETPIVOTDATA("&gt;60 &amp; &lt;=75",$A$3)</f>
        <v>72.599999999999994</v>
      </c>
      <c r="F11" s="13">
        <f>F9*GETPIVOTDATA("&gt;75 &amp; &lt;=90",$A$3)</f>
        <v>21.6</v>
      </c>
      <c r="G11" s="13">
        <f>G9*GETPIVOTDATA("&gt;90 &amp; &lt;=105",$A$3)</f>
        <v>17.400000000000002</v>
      </c>
      <c r="H11" s="14">
        <f>H9*GETPIVOTDATA(" &gt;105 ",$A$3)</f>
        <v>89.5</v>
      </c>
    </row>
    <row r="12" spans="1:8" ht="9" customHeight="1" thickBot="1"/>
    <row r="13" spans="1:8" ht="20.25" customHeight="1" thickBot="1">
      <c r="C13" s="12">
        <f>+A11*C11</f>
        <v>3150</v>
      </c>
      <c r="D13" s="12">
        <f>A11*D11</f>
        <v>2800</v>
      </c>
      <c r="E13" s="15">
        <f>A11*E11</f>
        <v>3629.9999999999995</v>
      </c>
      <c r="F13" s="13">
        <f>A11*F11</f>
        <v>1080</v>
      </c>
      <c r="G13" s="13">
        <f>G11*A11</f>
        <v>870.00000000000011</v>
      </c>
      <c r="H13" s="14">
        <f>B11*H11</f>
        <v>-1790</v>
      </c>
    </row>
    <row r="14" spans="1:8" ht="9" customHeight="1" thickBot="1"/>
    <row r="15" spans="1:8" ht="20.25" customHeight="1" thickBot="1">
      <c r="A15" s="16" t="s">
        <v>33</v>
      </c>
      <c r="B15" s="17">
        <f>SUM(C15:H15)</f>
        <v>6384</v>
      </c>
      <c r="C15" s="12">
        <f>C13*C9</f>
        <v>3150</v>
      </c>
      <c r="D15" s="12">
        <f>D13*D9</f>
        <v>2240</v>
      </c>
      <c r="E15" s="15">
        <f>E13*E9</f>
        <v>2177.9999999999995</v>
      </c>
      <c r="F15" s="13">
        <f>F13*F9</f>
        <v>432</v>
      </c>
      <c r="G15" s="13">
        <f>G13*G9</f>
        <v>174.00000000000003</v>
      </c>
      <c r="H15" s="14">
        <f>H13</f>
        <v>-1790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41902"/>
  </sheetPr>
  <dimension ref="A1:AE14"/>
  <sheetViews>
    <sheetView rightToLeft="1" tabSelected="1" topLeftCell="I2" zoomScale="80" zoomScaleNormal="80" workbookViewId="0">
      <selection activeCell="AD6" sqref="AD6"/>
    </sheetView>
  </sheetViews>
  <sheetFormatPr defaultColWidth="9.1640625" defaultRowHeight="14"/>
  <cols>
    <col min="1" max="3" width="7.58203125" style="2" customWidth="1"/>
    <col min="4" max="4" width="5.9140625" style="2" customWidth="1"/>
    <col min="5" max="5" width="9.08203125" style="2" customWidth="1"/>
    <col min="6" max="6" width="5.83203125" style="2" customWidth="1"/>
    <col min="7" max="7" width="5.58203125" style="2" customWidth="1"/>
    <col min="8" max="8" width="4.58203125" style="9" customWidth="1"/>
    <col min="9" max="9" width="8.25" style="9" customWidth="1"/>
    <col min="10" max="10" width="4.58203125" style="9" customWidth="1"/>
    <col min="11" max="11" width="8.25" style="9" customWidth="1"/>
    <col min="12" max="12" width="4.58203125" style="9" customWidth="1"/>
    <col min="13" max="13" width="8.25" style="9" customWidth="1"/>
    <col min="14" max="14" width="4.58203125" style="9" customWidth="1"/>
    <col min="15" max="15" width="8.25" style="9" customWidth="1"/>
    <col min="16" max="16" width="4.58203125" style="9" customWidth="1"/>
    <col min="17" max="17" width="8.25" style="9" customWidth="1"/>
    <col min="18" max="18" width="4.58203125" style="9" customWidth="1"/>
    <col min="19" max="19" width="8.25" style="9" customWidth="1"/>
    <col min="20" max="20" width="2.6640625" style="49" customWidth="1"/>
    <col min="21" max="21" width="5.58203125" style="2" customWidth="1"/>
    <col min="22" max="27" width="5.83203125" style="2" customWidth="1"/>
    <col min="28" max="28" width="7.58203125" style="2" hidden="1" customWidth="1"/>
    <col min="29" max="29" width="6.4140625" style="2" customWidth="1"/>
    <col min="30" max="30" width="7.1640625" style="2" customWidth="1"/>
    <col min="31" max="31" width="8" style="2" customWidth="1"/>
    <col min="32" max="16384" width="9.1640625" style="2"/>
  </cols>
  <sheetData>
    <row r="1" spans="1:31" ht="5.25" customHeight="1" thickBot="1"/>
    <row r="2" spans="1:31" ht="27" customHeight="1" thickBot="1">
      <c r="A2" s="67" t="s">
        <v>7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9"/>
      <c r="U2" s="73" t="s">
        <v>34</v>
      </c>
      <c r="V2" s="74"/>
      <c r="W2" s="74"/>
      <c r="X2" s="75"/>
      <c r="Y2" s="56" t="s">
        <v>35</v>
      </c>
      <c r="Z2" s="57"/>
      <c r="AA2" s="64">
        <v>42034</v>
      </c>
      <c r="AB2" s="65"/>
      <c r="AC2" s="66"/>
    </row>
    <row r="3" spans="1:31" ht="27" customHeight="1" thickBot="1">
      <c r="A3" s="70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2"/>
      <c r="U3" s="76"/>
      <c r="V3" s="77"/>
      <c r="W3" s="77"/>
      <c r="X3" s="78"/>
      <c r="Y3" s="56" t="s">
        <v>36</v>
      </c>
      <c r="Z3" s="57"/>
      <c r="AA3" s="64">
        <v>42094</v>
      </c>
      <c r="AB3" s="65"/>
      <c r="AC3" s="66"/>
    </row>
    <row r="4" spans="1:31" ht="14.5" thickBot="1"/>
    <row r="5" spans="1:31" ht="62.5" thickBot="1">
      <c r="A5" s="1" t="s">
        <v>14</v>
      </c>
      <c r="B5" s="1" t="s">
        <v>9</v>
      </c>
      <c r="C5" s="1" t="s">
        <v>0</v>
      </c>
      <c r="D5" s="53" t="s">
        <v>46</v>
      </c>
      <c r="E5" s="1" t="s">
        <v>1</v>
      </c>
      <c r="F5" s="53" t="s">
        <v>47</v>
      </c>
      <c r="G5" s="1" t="s">
        <v>13</v>
      </c>
      <c r="H5" s="1" t="s">
        <v>3</v>
      </c>
      <c r="I5" s="1" t="s">
        <v>18</v>
      </c>
      <c r="J5" s="1" t="s">
        <v>3</v>
      </c>
      <c r="K5" s="1" t="s">
        <v>18</v>
      </c>
      <c r="L5" s="1" t="s">
        <v>3</v>
      </c>
      <c r="M5" s="1" t="s">
        <v>18</v>
      </c>
      <c r="N5" s="1" t="s">
        <v>3</v>
      </c>
      <c r="O5" s="1" t="s">
        <v>18</v>
      </c>
      <c r="P5" s="1" t="s">
        <v>3</v>
      </c>
      <c r="Q5" s="1" t="s">
        <v>18</v>
      </c>
      <c r="R5" s="1" t="s">
        <v>3</v>
      </c>
      <c r="S5" s="1" t="s">
        <v>18</v>
      </c>
      <c r="T5" s="50"/>
      <c r="U5" s="1" t="s">
        <v>2</v>
      </c>
      <c r="V5" s="5" t="s">
        <v>41</v>
      </c>
      <c r="W5" s="5" t="s">
        <v>42</v>
      </c>
      <c r="X5" s="7" t="s">
        <v>43</v>
      </c>
      <c r="Y5" s="6" t="s">
        <v>44</v>
      </c>
      <c r="Z5" s="6" t="s">
        <v>45</v>
      </c>
      <c r="AA5" s="8" t="s">
        <v>26</v>
      </c>
      <c r="AB5" s="52"/>
      <c r="AC5" s="1" t="s">
        <v>8</v>
      </c>
      <c r="AD5" s="53" t="s">
        <v>49</v>
      </c>
      <c r="AE5" s="53" t="s">
        <v>48</v>
      </c>
    </row>
    <row r="6" spans="1:31" ht="20.25" customHeight="1" thickBot="1">
      <c r="A6" s="1" t="s">
        <v>15</v>
      </c>
      <c r="B6" s="1" t="s">
        <v>10</v>
      </c>
      <c r="C6" s="1" t="s">
        <v>4</v>
      </c>
      <c r="D6" s="53">
        <v>230</v>
      </c>
      <c r="E6" s="3">
        <v>41974</v>
      </c>
      <c r="F6" s="53">
        <f>D6-G6</f>
        <v>0</v>
      </c>
      <c r="G6" s="46">
        <f t="shared" ref="G6:G11" si="0">+H6+J6+L6+N6+P6+R6</f>
        <v>230</v>
      </c>
      <c r="H6" s="11">
        <v>50</v>
      </c>
      <c r="I6" s="4">
        <v>42005</v>
      </c>
      <c r="J6" s="11">
        <v>100</v>
      </c>
      <c r="K6" s="4">
        <v>42033</v>
      </c>
      <c r="L6" s="11">
        <v>50</v>
      </c>
      <c r="M6" s="4">
        <v>42094</v>
      </c>
      <c r="N6" s="11">
        <v>10</v>
      </c>
      <c r="O6" s="4">
        <v>42109</v>
      </c>
      <c r="P6" s="11">
        <v>10</v>
      </c>
      <c r="Q6" s="4">
        <v>42125</v>
      </c>
      <c r="R6" s="11">
        <v>10</v>
      </c>
      <c r="S6" s="4">
        <v>42139</v>
      </c>
      <c r="U6" s="46">
        <f t="shared" ref="U6:U10" si="1">SUM(V6:AA6)</f>
        <v>230</v>
      </c>
      <c r="V6" s="5">
        <f t="shared" ref="V6:V11" si="2">IF(OR(H6="",H6="N/A"),0,SUMPRODUCT(((MOD(COLUMN($I6:$S6),2)*(($I6:$S6)-$E6))&gt;0)*((MOD(COLUMN($I6:$S6),2)*(($I6:$S6)-$E6))&lt;=45),(MOD(COLUMN($H6:$R6)+1,2))*($H6:$R6)))</f>
        <v>50</v>
      </c>
      <c r="W6" s="5">
        <f t="shared" ref="W6:W11" si="3">IF(OR(H6="",H6="N/A"),0,SUMPRODUCT(((MOD(COLUMN($I6:$S6),2)*(($I6:$S6)-$E6))&gt;45)*((MOD(COLUMN($I6:$S6),2)*(($I6:$S6)-$E6))&lt;=60),(MOD(COLUMN($H6:$R6)+1,2))*($H6:$R6)))</f>
        <v>100</v>
      </c>
      <c r="X6" s="7">
        <f t="shared" ref="X6:X11" si="4">IF(OR(H6="",H6="N/A"),0,SUMPRODUCT(((MOD(COLUMN($I6:$S6),2)*(($I6:$S6)-$E6))&gt;60)*((MOD(COLUMN($I6:$S6),2)*(($I6:$S6)-$E6))&lt;=75),(MOD(COLUMN($H6:$R6)+1,2))*($H6:$R6)))</f>
        <v>0</v>
      </c>
      <c r="Y6" s="6">
        <f t="shared" ref="Y6:Y11" si="5">IF(OR(H6="",H6="N/A"),0,SUMPRODUCT(((MOD(COLUMN($I6:$S6),2)*(($I6:$S6)-$E6))&gt;75)*((MOD(COLUMN($I6:$S6),2)*(($I6:$S6)-$E6))&lt;=90),(MOD(COLUMN($H6:$R6)+1,2))*($H6:$R6)))</f>
        <v>0</v>
      </c>
      <c r="Z6" s="6">
        <f t="shared" ref="Z6:Z11" si="6">IF(OR(H6="",H6="N/A"),0,SUMPRODUCT(((MOD(COLUMN($I6:$S6),2)*(($I6:$S6)-$E6))&gt;90)*((MOD(COLUMN($I6:$S6),2)*(($I6:$S6)-$E6))&lt;=105),(MOD(COLUMN($H6:$R6)+1,2))*($H6:$R6)))</f>
        <v>0</v>
      </c>
      <c r="AA6" s="8">
        <f>IF(OR(E6="",E6="N/A"),0,SUMPRODUCT(N((MOD(COLUMN($I6:$S6),2)*(($I6:$S6)-$E6))&gt;105),(MOD(COLUMN($H6:$R6)+1,2))*($H6:$R6)))</f>
        <v>80</v>
      </c>
      <c r="AB6" s="53"/>
      <c r="AC6" s="1" t="b">
        <f t="shared" ref="AC6:AC11" si="7">U6=G6</f>
        <v>1</v>
      </c>
      <c r="AD6" s="53">
        <f t="shared" ref="AD6:AD11" si="8">IF(AND(I6&gt;=AA$2,I6&lt;=AA$3),H6,0)+IF(AND(K6&gt;=AA$2,K6&lt;=AA$3),J6,0)+IF(AND(M6&gt;=AA$2,M6&lt;=AA$3),L6,0)+IF(AND(O6&gt;=AA$2,O6&lt;=AA$3),N6,0)+IF(AND(Q6&gt;=AA$2,Q6&lt;=AA$3),P6,0)+IF(AND(S6&gt;=AA$2,S6&lt;=AA$3),R6,0)</f>
        <v>50</v>
      </c>
      <c r="AE6" s="55">
        <f>(AD6/D6)</f>
        <v>0.21739130434782608</v>
      </c>
    </row>
    <row r="7" spans="1:31" ht="20.25" customHeight="1" thickBot="1">
      <c r="A7" s="1" t="s">
        <v>16</v>
      </c>
      <c r="B7" s="1" t="s">
        <v>12</v>
      </c>
      <c r="C7" s="1" t="s">
        <v>5</v>
      </c>
      <c r="D7" s="53">
        <v>500</v>
      </c>
      <c r="E7" s="3">
        <v>41945</v>
      </c>
      <c r="F7" s="53">
        <f t="shared" ref="F7:F11" si="9">D7-G7</f>
        <v>326</v>
      </c>
      <c r="G7" s="46">
        <f t="shared" si="0"/>
        <v>174</v>
      </c>
      <c r="H7" s="11">
        <v>0</v>
      </c>
      <c r="I7" s="4">
        <v>42005</v>
      </c>
      <c r="J7" s="11">
        <v>0</v>
      </c>
      <c r="K7" s="4">
        <v>42065</v>
      </c>
      <c r="L7" s="11">
        <v>31</v>
      </c>
      <c r="M7" s="4">
        <v>42096</v>
      </c>
      <c r="N7" s="11">
        <v>41</v>
      </c>
      <c r="O7" s="4">
        <v>42110</v>
      </c>
      <c r="P7" s="11">
        <v>51</v>
      </c>
      <c r="Q7" s="4">
        <v>42126</v>
      </c>
      <c r="R7" s="11">
        <v>51</v>
      </c>
      <c r="S7" s="4">
        <v>42140</v>
      </c>
      <c r="U7" s="46">
        <f t="shared" si="1"/>
        <v>174</v>
      </c>
      <c r="V7" s="5">
        <f t="shared" si="2"/>
        <v>0</v>
      </c>
      <c r="W7" s="5">
        <f t="shared" si="3"/>
        <v>0</v>
      </c>
      <c r="X7" s="7">
        <f t="shared" si="4"/>
        <v>0</v>
      </c>
      <c r="Y7" s="6">
        <f t="shared" si="5"/>
        <v>0</v>
      </c>
      <c r="Z7" s="6">
        <f t="shared" si="6"/>
        <v>0</v>
      </c>
      <c r="AA7" s="8">
        <f t="shared" ref="AA7:AA11" si="10">IF(OR(E7="",E7="N/A"),0,SUMPRODUCT(N((MOD(COLUMN($I7:$S7),2)*(($I7:$S7)-$E7))&gt;105),(MOD(COLUMN($H7:$R7)+1,2))*($H7:$R7)))</f>
        <v>174</v>
      </c>
      <c r="AB7" s="53"/>
      <c r="AC7" s="1" t="b">
        <f t="shared" si="7"/>
        <v>1</v>
      </c>
      <c r="AD7" s="53">
        <f t="shared" si="8"/>
        <v>0</v>
      </c>
      <c r="AE7" s="55">
        <f t="shared" ref="AE7:AE11" si="11">(AD7/D7)</f>
        <v>0</v>
      </c>
    </row>
    <row r="8" spans="1:31" ht="20.25" customHeight="1" thickBot="1">
      <c r="A8" s="1" t="s">
        <v>17</v>
      </c>
      <c r="B8" s="1" t="s">
        <v>11</v>
      </c>
      <c r="C8" s="1" t="s">
        <v>6</v>
      </c>
      <c r="D8" s="53">
        <v>400</v>
      </c>
      <c r="E8" s="3">
        <v>41974</v>
      </c>
      <c r="F8" s="53">
        <f t="shared" si="9"/>
        <v>80</v>
      </c>
      <c r="G8" s="46">
        <f>+H8+J8+L8+N8+P8+R8</f>
        <v>320</v>
      </c>
      <c r="H8" s="11">
        <v>50</v>
      </c>
      <c r="I8" s="4">
        <v>42005</v>
      </c>
      <c r="J8" s="11">
        <v>100</v>
      </c>
      <c r="K8" s="4">
        <v>42066</v>
      </c>
      <c r="L8" s="11">
        <v>30</v>
      </c>
      <c r="M8" s="4">
        <v>42076</v>
      </c>
      <c r="N8" s="11">
        <v>40</v>
      </c>
      <c r="O8" s="4">
        <v>42083</v>
      </c>
      <c r="P8" s="11">
        <v>50</v>
      </c>
      <c r="Q8" s="4">
        <v>42127</v>
      </c>
      <c r="R8" s="11">
        <v>50</v>
      </c>
      <c r="S8" s="4">
        <v>42141</v>
      </c>
      <c r="U8" s="46">
        <f t="shared" si="1"/>
        <v>320</v>
      </c>
      <c r="V8" s="5">
        <f t="shared" si="2"/>
        <v>50</v>
      </c>
      <c r="W8" s="5">
        <f t="shared" si="3"/>
        <v>0</v>
      </c>
      <c r="X8" s="7">
        <f t="shared" si="4"/>
        <v>0</v>
      </c>
      <c r="Y8" s="6">
        <f t="shared" si="5"/>
        <v>0</v>
      </c>
      <c r="Z8" s="6">
        <f t="shared" si="6"/>
        <v>130</v>
      </c>
      <c r="AA8" s="8">
        <f t="shared" si="10"/>
        <v>140</v>
      </c>
      <c r="AB8" s="53"/>
      <c r="AC8" s="1" t="b">
        <f t="shared" si="7"/>
        <v>1</v>
      </c>
      <c r="AD8" s="53">
        <f t="shared" si="8"/>
        <v>170</v>
      </c>
      <c r="AE8" s="55">
        <f t="shared" si="11"/>
        <v>0.42499999999999999</v>
      </c>
    </row>
    <row r="9" spans="1:31" ht="20.25" customHeight="1" thickBot="1">
      <c r="A9" s="1" t="s">
        <v>15</v>
      </c>
      <c r="B9" s="1" t="s">
        <v>11</v>
      </c>
      <c r="C9" s="1" t="s">
        <v>4</v>
      </c>
      <c r="D9" s="53">
        <v>200</v>
      </c>
      <c r="E9" s="3">
        <v>42006</v>
      </c>
      <c r="F9" s="53">
        <f t="shared" si="9"/>
        <v>18</v>
      </c>
      <c r="G9" s="46">
        <f t="shared" si="0"/>
        <v>182</v>
      </c>
      <c r="H9" s="11">
        <v>0</v>
      </c>
      <c r="I9" s="4">
        <v>42024</v>
      </c>
      <c r="J9" s="11">
        <v>0</v>
      </c>
      <c r="K9" s="4">
        <v>42067</v>
      </c>
      <c r="L9" s="11">
        <v>33</v>
      </c>
      <c r="M9" s="4">
        <v>42098</v>
      </c>
      <c r="N9" s="11">
        <v>43</v>
      </c>
      <c r="O9" s="4">
        <v>42112</v>
      </c>
      <c r="P9" s="11">
        <v>53</v>
      </c>
      <c r="Q9" s="4">
        <v>42128</v>
      </c>
      <c r="R9" s="11">
        <v>53</v>
      </c>
      <c r="S9" s="4">
        <v>42142</v>
      </c>
      <c r="U9" s="46">
        <f t="shared" si="1"/>
        <v>182</v>
      </c>
      <c r="V9" s="5">
        <f t="shared" si="2"/>
        <v>0</v>
      </c>
      <c r="W9" s="5">
        <f t="shared" si="3"/>
        <v>0</v>
      </c>
      <c r="X9" s="7">
        <f t="shared" si="4"/>
        <v>0</v>
      </c>
      <c r="Y9" s="6">
        <f t="shared" si="5"/>
        <v>0</v>
      </c>
      <c r="Z9" s="6">
        <f t="shared" si="6"/>
        <v>33</v>
      </c>
      <c r="AA9" s="8">
        <f t="shared" si="10"/>
        <v>149</v>
      </c>
      <c r="AB9" s="53"/>
      <c r="AC9" s="1" t="b">
        <f t="shared" si="7"/>
        <v>1</v>
      </c>
      <c r="AD9" s="53">
        <f t="shared" si="8"/>
        <v>0</v>
      </c>
      <c r="AE9" s="55">
        <f t="shared" si="11"/>
        <v>0</v>
      </c>
    </row>
    <row r="10" spans="1:31" ht="20.25" customHeight="1" thickBot="1">
      <c r="A10" s="1" t="s">
        <v>16</v>
      </c>
      <c r="B10" s="1" t="s">
        <v>12</v>
      </c>
      <c r="C10" s="1" t="s">
        <v>5</v>
      </c>
      <c r="D10" s="53">
        <v>200</v>
      </c>
      <c r="E10" s="3">
        <v>42049</v>
      </c>
      <c r="F10" s="53">
        <f t="shared" si="9"/>
        <v>14</v>
      </c>
      <c r="G10" s="46">
        <f t="shared" si="0"/>
        <v>186</v>
      </c>
      <c r="H10" s="11">
        <v>0</v>
      </c>
      <c r="I10" s="4">
        <v>42055</v>
      </c>
      <c r="J10" s="11">
        <v>0</v>
      </c>
      <c r="K10" s="4">
        <v>42068</v>
      </c>
      <c r="L10" s="11">
        <v>34</v>
      </c>
      <c r="M10" s="4">
        <v>42099</v>
      </c>
      <c r="N10" s="11">
        <v>44</v>
      </c>
      <c r="O10" s="4">
        <v>42113</v>
      </c>
      <c r="P10" s="11">
        <v>54</v>
      </c>
      <c r="Q10" s="4">
        <v>42129</v>
      </c>
      <c r="R10" s="11">
        <v>54</v>
      </c>
      <c r="S10" s="4">
        <v>42143</v>
      </c>
      <c r="U10" s="46">
        <f t="shared" si="1"/>
        <v>186</v>
      </c>
      <c r="V10" s="5">
        <f t="shared" si="2"/>
        <v>0</v>
      </c>
      <c r="W10" s="5">
        <f t="shared" si="3"/>
        <v>34</v>
      </c>
      <c r="X10" s="7">
        <f t="shared" si="4"/>
        <v>44</v>
      </c>
      <c r="Y10" s="6">
        <f t="shared" si="5"/>
        <v>54</v>
      </c>
      <c r="Z10" s="6">
        <f t="shared" si="6"/>
        <v>54</v>
      </c>
      <c r="AA10" s="8">
        <f t="shared" si="10"/>
        <v>0</v>
      </c>
      <c r="AB10" s="53"/>
      <c r="AC10" s="1" t="b">
        <f t="shared" si="7"/>
        <v>1</v>
      </c>
      <c r="AD10" s="53">
        <f t="shared" si="8"/>
        <v>0</v>
      </c>
      <c r="AE10" s="55">
        <f t="shared" si="11"/>
        <v>0</v>
      </c>
    </row>
    <row r="11" spans="1:31" ht="20.25" customHeight="1" thickBot="1">
      <c r="A11" s="1" t="s">
        <v>17</v>
      </c>
      <c r="B11" s="1" t="s">
        <v>10</v>
      </c>
      <c r="C11" s="1" t="s">
        <v>6</v>
      </c>
      <c r="D11" s="53">
        <v>210</v>
      </c>
      <c r="E11" s="3">
        <v>41949</v>
      </c>
      <c r="F11" s="53">
        <f t="shared" si="9"/>
        <v>20</v>
      </c>
      <c r="G11" s="46">
        <f t="shared" si="0"/>
        <v>190</v>
      </c>
      <c r="H11" s="11">
        <v>0</v>
      </c>
      <c r="I11" s="4">
        <v>42009</v>
      </c>
      <c r="J11" s="11">
        <v>0</v>
      </c>
      <c r="K11" s="4">
        <v>42069</v>
      </c>
      <c r="L11" s="11">
        <v>35</v>
      </c>
      <c r="M11" s="4">
        <v>42100</v>
      </c>
      <c r="N11" s="11">
        <v>45</v>
      </c>
      <c r="O11" s="4">
        <v>42114</v>
      </c>
      <c r="P11" s="11">
        <v>55</v>
      </c>
      <c r="Q11" s="4">
        <v>42130</v>
      </c>
      <c r="R11" s="11">
        <v>55</v>
      </c>
      <c r="S11" s="4">
        <v>42144</v>
      </c>
      <c r="U11" s="46">
        <f>SUM(V11:AA11)</f>
        <v>190</v>
      </c>
      <c r="V11" s="5">
        <f t="shared" si="2"/>
        <v>0</v>
      </c>
      <c r="W11" s="5">
        <f t="shared" si="3"/>
        <v>0</v>
      </c>
      <c r="X11" s="7">
        <f t="shared" si="4"/>
        <v>0</v>
      </c>
      <c r="Y11" s="6">
        <f t="shared" si="5"/>
        <v>0</v>
      </c>
      <c r="Z11" s="6">
        <f t="shared" si="6"/>
        <v>0</v>
      </c>
      <c r="AA11" s="8">
        <f t="shared" si="10"/>
        <v>190</v>
      </c>
      <c r="AB11" s="53"/>
      <c r="AC11" s="1" t="b">
        <f t="shared" si="7"/>
        <v>1</v>
      </c>
      <c r="AD11" s="53">
        <f t="shared" si="8"/>
        <v>0</v>
      </c>
      <c r="AE11" s="55">
        <f t="shared" si="11"/>
        <v>0</v>
      </c>
    </row>
    <row r="12" spans="1:31" ht="14.5" thickBot="1">
      <c r="G12" s="47"/>
      <c r="Q12" s="10"/>
      <c r="U12" s="47"/>
    </row>
    <row r="13" spans="1:31" ht="45.75" customHeight="1" thickBot="1">
      <c r="A13" s="58" t="s">
        <v>38</v>
      </c>
      <c r="B13" s="59"/>
      <c r="C13" s="59"/>
      <c r="D13" s="59"/>
      <c r="E13" s="60"/>
      <c r="F13" s="54"/>
      <c r="G13" s="48"/>
      <c r="H13" s="79" t="s">
        <v>40</v>
      </c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1"/>
      <c r="U13" s="45" t="s">
        <v>37</v>
      </c>
      <c r="V13" s="61" t="s">
        <v>39</v>
      </c>
      <c r="W13" s="62"/>
      <c r="X13" s="62"/>
      <c r="Y13" s="62"/>
      <c r="Z13" s="62"/>
      <c r="AA13" s="63"/>
      <c r="AB13" s="51"/>
    </row>
    <row r="14" spans="1:31" ht="14.5" thickBot="1">
      <c r="H14" s="82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4"/>
    </row>
  </sheetData>
  <autoFilter ref="A5:AC11">
    <filterColumn colId="3"/>
    <filterColumn colId="5"/>
    <filterColumn colId="19"/>
    <filterColumn colId="27"/>
  </autoFilter>
  <mergeCells count="9">
    <mergeCell ref="A13:E13"/>
    <mergeCell ref="V13:AA13"/>
    <mergeCell ref="AA2:AC2"/>
    <mergeCell ref="A2:S3"/>
    <mergeCell ref="U2:X3"/>
    <mergeCell ref="Y2:Z2"/>
    <mergeCell ref="Y3:Z3"/>
    <mergeCell ref="AA3:AC3"/>
    <mergeCell ref="H13:S14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تحليل الحافز</vt:lpstr>
      <vt:lpstr>تفصيل الحافز عن فترة واحدة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 Bazan</dc:creator>
  <cp:lastModifiedBy>alfa</cp:lastModifiedBy>
  <dcterms:created xsi:type="dcterms:W3CDTF">2015-10-25T09:05:58Z</dcterms:created>
  <dcterms:modified xsi:type="dcterms:W3CDTF">2015-10-29T16:51:12Z</dcterms:modified>
</cp:coreProperties>
</file>